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0736" windowHeight="11760"/>
  </bookViews>
  <sheets>
    <sheet name="СРБ на год (КЦСР)" sheetId="2" r:id="rId1"/>
  </sheets>
  <definedNames>
    <definedName name="_xlnm.Print_Titles" localSheetId="0">'СРБ на год (КЦСР)'!$5:$7</definedName>
    <definedName name="_xlnm.Print_Area" localSheetId="0">'СРБ на год (КЦСР)'!$A$1:$T$30</definedName>
  </definedNames>
  <calcPr calcId="145621" refMode="R1C1"/>
</workbook>
</file>

<file path=xl/calcChain.xml><?xml version="1.0" encoding="utf-8"?>
<calcChain xmlns="http://schemas.openxmlformats.org/spreadsheetml/2006/main">
  <c r="R29" i="2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P30"/>
  <c r="O30"/>
  <c r="N30"/>
  <c r="R30" l="1"/>
  <c r="Q30"/>
</calcChain>
</file>

<file path=xl/sharedStrings.xml><?xml version="1.0" encoding="utf-8"?>
<sst xmlns="http://schemas.openxmlformats.org/spreadsheetml/2006/main" count="57" uniqueCount="57">
  <si>
    <t xml:space="preserve"> </t>
  </si>
  <si>
    <t>Муниципальная программа города Югорска "Управление муниципальным имуществом города Югорска на 2014-2020 годы"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</si>
  <si>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</si>
  <si>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Муниципальная программа города Югорска "Развитие муниципальной службы в городе Югорске на 2014-2020 годы"</t>
  </si>
  <si>
    <t>Муниципальная программа города Югорска "Управление муниципальными финансами в городе Югорске на 2014-2020 годы"</t>
  </si>
  <si>
    <t>Муниципальная программа города Югорска "Развитие сети автомобильных дорог и транспорта в городе Югорске на 2014-2020 годы"</t>
  </si>
  <si>
    <t>Муниципальная программа города Югорска "Развитие гражданского и информационного общества в городе Югорске на 2014-2020 годы"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</si>
  <si>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</si>
  <si>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</si>
  <si>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на 2014-2020 годы"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</si>
  <si>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</si>
  <si>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Муниципальная программа города Югорска "Развитие жилищно-коммунального комплекса в городе Югорске на 2014-2020 годы"</t>
  </si>
  <si>
    <t>Муниципальная программа города Югорска "Обеспечение доступным и комфортным жильем жителей города Югорска на 2014-2020 годы"</t>
  </si>
  <si>
    <t>Муниципальная программа города Югорска "Благоустройство города Югорска на 2014-2020 годы"</t>
  </si>
  <si>
    <t>Муниципальная программа города Югорска "Капитальный ремонт жилищного фонда города Югорска на 2014-2020 годы"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</si>
  <si>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</si>
  <si>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</si>
  <si>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Муниципальная программа города Югорска "Развитие физической культуры и спорта в городе Югорске на 2014-2020 годы"</t>
  </si>
  <si>
    <t>Муниципальная программа города Югорска "Развитие культуры и туризма в городе Югорске на 2014-2020 годы"</t>
  </si>
  <si>
    <t>Муниципальная программа города Югорска "Доступная среда в городе Югорске на 2014-2020 годы"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</si>
  <si>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</si>
  <si>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Муниципальная программа города Югорска "Развитие образования города Югорска на 2014-2020 годы"</t>
  </si>
  <si>
    <t>Муниципальная программа города Югорска "Отдых и оздоровление детей города Югорска на 2014-2020 годы"</t>
  </si>
  <si>
    <t>ЭКР</t>
  </si>
  <si>
    <t>Наименование показателя</t>
  </si>
  <si>
    <t>Уточненный план на 2016 год, тыс. рублей</t>
  </si>
  <si>
    <t>Исполнено за 2016 год, тыс. рублей</t>
  </si>
  <si>
    <t>% исполнения</t>
  </si>
  <si>
    <t>Всего</t>
  </si>
  <si>
    <t>Уменьшение бюджетных ассигнований в результате образовавшейся экономии по факту выполнения работ по ремонту подземного перехода</t>
  </si>
  <si>
    <t>Выделение дополнительных средств на оплату задолженности за коммунальные услуги по пустующим квартирам муниципального жилого фонда</t>
  </si>
  <si>
    <t>Экономия в результате проведения аукционов в электронной форме на предоставление услуг по повышению квалификации муниципальных служащих и лиц, включенных в кадровый резерв</t>
  </si>
  <si>
    <t>Поступление иных межбюджетных трансфертов из бюджета автономного округа за победу в окружном конкурсе в сфере организации мероприятий по профилактике незаконного потребления наркотических средств и психотропных веществ, наркомании, а так же увеличением бюджетных ассигнований за счет средств местного бюджета на обеспечение функционирования и развития систем видеонаблюдения в сфере общественного порядка,  безопасности дорожного движения</t>
  </si>
  <si>
    <t>Уменьшение бюджетных ассигнований на обслуживание муниципального долга города Югорска</t>
  </si>
  <si>
    <t>Уменьшение бюджетных ассигнований в результате образовавшейся экономии по итогам проведения аукциона в электронной форме в рамках реализации мероприятия «Проведение социологического опроса по изучению общего социального самочувствия населения города Югорска»</t>
  </si>
  <si>
    <t xml:space="preserve">Увеличение бюджетных ассигнований в соответствии с нормами бюджетного законодательства </t>
  </si>
  <si>
    <t>Поступление иных межбюджетных трансфертов из бюджета автономного округа на исполнение наказов избирателей депутатам Думы Ханты – Мансийского автономного округа – Югры, а также поступлением субсидии из бюджета автономного округа на благоустройство территории муниципального образования</t>
  </si>
  <si>
    <t>Увеличение бюджетных ассигнований по субсидии на реализацию полномочий в области строительства, градостроительной деятельности и жилищных отношений в рамках подпрограммы «Содействие развитию жилищного строительства» государственной программы Ханты – Мансийского автономного округа - Югры «Обеспечение доступным и комфортным жильем жителей Ханты-Мансийского автономного округа – Югры в 2016–2020 годах», а также увеличением бюджетных ассигнований  на обеспечение доли софинансирования  муниципального образования по дополнительно поступившим в течение года средствам из бюджета автономного округа</t>
  </si>
  <si>
    <t>Увеличение бюджетных ассигнований по субсидии на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Ханты – Мансийского автономного округа - Югры «Обеспечение доступным и комфортным жильем жителей Ханты-Мансийского автономного округа – Югры в 2016 –2020 годах», по субсидии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Ханты – Мансийского автономного округа - Югры «Развитие жилищно-коммунального комплекса и повышение энергетической эффективности в Ханты-Мансийском автономном округе – Югре на 2016 –2020 годы», а также увеличением бюджетных ассигнований за счет средств местного бюджета на обеспечение доли софинансирования муниципального образования по дополнительно поступившим в течение года средствам из бюджета  автономного округа</t>
  </si>
  <si>
    <t>Увеличение бюджетных ассигнований по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Ханты – Мансийского автономного округа - Югры «Развитие транспортной системы Ханты-Мансийского автономного округа – Югры на 2016 –2020 годы», а также увеличением бюджетных ассигнований на обеспечение доли софинансирования муниципального образования по дополнительно поступившим в течение года средствам из бюджета автономного округа</t>
  </si>
  <si>
    <t>Выделение дополнительных ассигнований на предоставление субсидии из бюджета города Югорска в целях возмещения недополученных доходов в связи с выпуском периодического печатного средства массовой информации города Югорска газеты «Югорский вестник»</t>
  </si>
  <si>
    <t>Увеличение бюджетных ассигнований за счет поступления иных межбюджетных трансфертов из бюджета автономного округа, увеличением бюджетных ассигнований на финансовое обеспечение выполнения муниципального задания муниципальному учреждению в сфере молодежной политики и предоставлением субсидий на иные цели</t>
  </si>
  <si>
    <t>Поступление иных межбюджетных трансфертов из бюджета автономного округа в рамках реализации государственной программы автономного округа «Обеспечение экологической безопасности Ханты – Мансийского автономного округа – Югры на 2016 – 2020 годы»</t>
  </si>
  <si>
    <t>Уменьшение объема субвенции из бюджета автономного округа на предоставление дополнительных мер социальной поддержки детям- сиротам и детям, оставшимся без попечения родителей, лицам из числа детей – сирот и детей, оставшихся без попечения родителей, усыновителям, приемным родителям в рамках подпрограммы «Дети Югры» государственной программы «Социальная поддержка жителей Ханты – Мансийского автономно округа – Югры на 2016 - 2020 годы» в связи изменением размера вознаграждения приемным родителям</t>
  </si>
  <si>
    <t>Поступлением дополнительных средств из бюджета автономного округа на реализацию основных общеобразовательных программ дошкольного образования и на создание условий для осуществления присмотра и ухода за детьми, содержания детей в частных организациях</t>
  </si>
  <si>
    <t>Увеличение объема средств из бюджета автономного округа на организацию и обеспечение отдыха и оздоровления детей, на организацию питания детей в лагерях с дневным пребыванием детей</t>
  </si>
  <si>
    <t>Выделение средств из бюджета автономного округа на выполнение наказов избирателей депутатам Думы Ханты – Мансийского автономного округа – Югры, а также увеличение бюджетных ассигнований на финансовое обеспечение выполнения муниципальных заданий муниципальным учреждениям</t>
  </si>
  <si>
    <t>Уменьшение бюджетных ассигнований в соответствии с нормами бюджетного законодательства, что обусловлено изменением прогнозного значения показателя среднемесячной заработной платы педагогических работников учреждений дополнительного образования в сфере физической культуры и спорта</t>
  </si>
  <si>
    <t>Уменьшение бюджетных ассигнований обусловлено уточнением численности получателей (категорий) и размера выплат ко Дню города Югорска</t>
  </si>
  <si>
    <t xml:space="preserve">Пояснения различий между первоначально утвержденным и уточненным планом </t>
  </si>
  <si>
    <t>Поступление межбюджетных трансфертов из федерального бюджета и бюджета автономного округа, в том числе субвенции на развитие агропромышленного комплекса, субсидии на предоставление государственных услуг в многофункциональных центрах предоставления государственных и муниципальных услуг, субсидии на государственную поддержку малого и среднего предпринимательства, субвенции на осуществление переданных госполномочий на государственную регистрацию актов гражданского состояния, дотации на поощрение достижения наилучших показателей деятельности органов местного самоуправления</t>
  </si>
  <si>
    <t>Анализ исполнения расходов бюджета муниципального образования город Югорск на реализацию муниципальных программ города Югорска за 2016 год</t>
  </si>
  <si>
    <t>КЦСР</t>
  </si>
  <si>
    <t>Приложение 2 к пояснительной записке</t>
  </si>
  <si>
    <t>Первоначаль-но утверждено на 2016 год, тыс. рублей</t>
  </si>
  <si>
    <t>к первона-чальному плану</t>
  </si>
  <si>
    <t>к уточнен-ному плану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</si>
</sst>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#,##0.0;[Red]\-#,##0.0;0.0"/>
    <numFmt numFmtId="168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2" borderId="0" xfId="1" applyFill="1"/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3" xfId="1" applyNumberFormat="1" applyFont="1" applyFill="1" applyBorder="1" applyAlignment="1" applyProtection="1">
      <alignment horizontal="center"/>
      <protection hidden="1"/>
    </xf>
    <xf numFmtId="165" fontId="4" fillId="2" borderId="3" xfId="1" applyNumberFormat="1" applyFont="1" applyFill="1" applyBorder="1" applyAlignment="1" applyProtection="1">
      <protection hidden="1"/>
    </xf>
    <xf numFmtId="168" fontId="4" fillId="2" borderId="3" xfId="1" applyNumberFormat="1" applyFont="1" applyFill="1" applyBorder="1" applyAlignment="1" applyProtection="1">
      <protection hidden="1"/>
    </xf>
    <xf numFmtId="167" fontId="4" fillId="2" borderId="3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164" fontId="6" fillId="0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alignment vertical="center" wrapText="1"/>
      <protection hidden="1"/>
    </xf>
    <xf numFmtId="0" fontId="7" fillId="0" borderId="3" xfId="1" applyFont="1" applyBorder="1" applyProtection="1">
      <protection hidden="1"/>
    </xf>
    <xf numFmtId="168" fontId="7" fillId="0" borderId="3" xfId="1" applyNumberFormat="1" applyFont="1" applyBorder="1" applyProtection="1">
      <protection hidden="1"/>
    </xf>
    <xf numFmtId="167" fontId="7" fillId="2" borderId="3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3" xfId="1" applyFont="1" applyBorder="1" applyProtection="1">
      <protection hidden="1"/>
    </xf>
    <xf numFmtId="0" fontId="4" fillId="2" borderId="3" xfId="1" applyNumberFormat="1" applyFont="1" applyFill="1" applyBorder="1" applyAlignment="1" applyProtection="1">
      <alignment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right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1" applyNumberFormat="1" applyFont="1" applyFill="1" applyBorder="1" applyAlignment="1" applyProtection="1">
      <alignment vertical="center" wrapText="1"/>
      <protection hidden="1"/>
    </xf>
    <xf numFmtId="0" fontId="8" fillId="0" borderId="0" xfId="0" applyFont="1" applyAlignment="1">
      <alignment horizontal="center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Font="1" applyBorder="1" applyAlignment="1" applyProtection="1">
      <alignment horizontal="left"/>
      <protection hidden="1"/>
    </xf>
    <xf numFmtId="0" fontId="7" fillId="0" borderId="2" xfId="1" applyFont="1" applyBorder="1" applyAlignment="1" applyProtection="1">
      <alignment horizontal="left"/>
      <protection hidden="1"/>
    </xf>
    <xf numFmtId="0" fontId="7" fillId="0" borderId="4" xfId="1" applyFont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1"/>
  <sheetViews>
    <sheetView showGridLines="0" tabSelected="1" view="pageBreakPreview" zoomScale="90" zoomScaleNormal="100" zoomScaleSheetLayoutView="90" workbookViewId="0">
      <selection activeCell="Z10" sqref="Z10"/>
    </sheetView>
  </sheetViews>
  <sheetFormatPr defaultColWidth="9.109375" defaultRowHeight="13.2"/>
  <cols>
    <col min="1" max="1" width="1.44140625" style="1" customWidth="1"/>
    <col min="2" max="2" width="1.33203125" style="1" customWidth="1"/>
    <col min="3" max="3" width="1.6640625" style="1" customWidth="1"/>
    <col min="4" max="5" width="0.5546875" style="1" customWidth="1"/>
    <col min="6" max="9" width="0.6640625" style="1" customWidth="1"/>
    <col min="10" max="10" width="0.5546875" style="1" customWidth="1"/>
    <col min="11" max="11" width="42.33203125" style="1" customWidth="1"/>
    <col min="12" max="12" width="12.88671875" style="1" customWidth="1"/>
    <col min="13" max="13" width="0" style="1" hidden="1" customWidth="1"/>
    <col min="14" max="14" width="14.109375" style="1" customWidth="1"/>
    <col min="15" max="15" width="14.88671875" style="1" customWidth="1"/>
    <col min="16" max="16" width="15.109375" style="1" customWidth="1"/>
    <col min="17" max="17" width="11.5546875" style="1" customWidth="1"/>
    <col min="18" max="18" width="11.109375" style="1" customWidth="1"/>
    <col min="19" max="19" width="0.109375" style="1" hidden="1" customWidth="1"/>
    <col min="20" max="20" width="70.5546875" style="1" customWidth="1"/>
    <col min="21" max="255" width="9.109375" style="1" customWidth="1"/>
    <col min="256" max="16384" width="9.109375" style="1"/>
  </cols>
  <sheetData>
    <row r="1" spans="1:20" ht="15.6">
      <c r="T1" s="27" t="s">
        <v>53</v>
      </c>
    </row>
    <row r="3" spans="1:20" ht="15" customHeight="1">
      <c r="B3" s="31" t="s">
        <v>51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5"/>
      <c r="O4" s="4"/>
      <c r="P4" s="2"/>
      <c r="Q4" s="2"/>
      <c r="R4" s="3"/>
      <c r="S4" s="2"/>
      <c r="T4" s="2"/>
    </row>
    <row r="5" spans="1:20" ht="32.4" customHeight="1">
      <c r="A5" s="4"/>
      <c r="B5" s="34" t="s">
        <v>24</v>
      </c>
      <c r="C5" s="34"/>
      <c r="D5" s="34"/>
      <c r="E5" s="34"/>
      <c r="F5" s="34"/>
      <c r="G5" s="34"/>
      <c r="H5" s="34"/>
      <c r="I5" s="34"/>
      <c r="J5" s="34"/>
      <c r="K5" s="34"/>
      <c r="L5" s="34" t="s">
        <v>52</v>
      </c>
      <c r="M5" s="8" t="s">
        <v>23</v>
      </c>
      <c r="N5" s="29" t="s">
        <v>54</v>
      </c>
      <c r="O5" s="29" t="s">
        <v>25</v>
      </c>
      <c r="P5" s="29" t="s">
        <v>26</v>
      </c>
      <c r="Q5" s="29" t="s">
        <v>27</v>
      </c>
      <c r="R5" s="29"/>
      <c r="S5" s="9"/>
      <c r="T5" s="32" t="s">
        <v>49</v>
      </c>
    </row>
    <row r="6" spans="1:20" ht="54.6" customHeight="1">
      <c r="A6" s="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8"/>
      <c r="N6" s="29"/>
      <c r="O6" s="29"/>
      <c r="P6" s="29"/>
      <c r="Q6" s="10" t="s">
        <v>55</v>
      </c>
      <c r="R6" s="10" t="s">
        <v>56</v>
      </c>
      <c r="S6" s="9"/>
      <c r="T6" s="33"/>
    </row>
    <row r="7" spans="1:20" ht="12.75" customHeight="1" thickBot="1">
      <c r="A7" s="4"/>
      <c r="B7" s="35">
        <v>1</v>
      </c>
      <c r="C7" s="36"/>
      <c r="D7" s="36"/>
      <c r="E7" s="36"/>
      <c r="F7" s="36"/>
      <c r="G7" s="36"/>
      <c r="H7" s="36"/>
      <c r="I7" s="36"/>
      <c r="J7" s="36"/>
      <c r="K7" s="37"/>
      <c r="L7" s="26">
        <v>2</v>
      </c>
      <c r="M7" s="26"/>
      <c r="N7" s="26">
        <v>3</v>
      </c>
      <c r="O7" s="25">
        <v>4</v>
      </c>
      <c r="P7" s="25">
        <v>5</v>
      </c>
      <c r="Q7" s="25">
        <v>6</v>
      </c>
      <c r="R7" s="25">
        <v>7</v>
      </c>
      <c r="S7" s="28"/>
      <c r="T7" s="26">
        <v>8</v>
      </c>
    </row>
    <row r="8" spans="1:20" ht="52.95" customHeight="1">
      <c r="A8" s="6"/>
      <c r="B8" s="30" t="s">
        <v>22</v>
      </c>
      <c r="C8" s="30"/>
      <c r="D8" s="30"/>
      <c r="E8" s="30"/>
      <c r="F8" s="30"/>
      <c r="G8" s="30"/>
      <c r="H8" s="30"/>
      <c r="I8" s="30"/>
      <c r="J8" s="30"/>
      <c r="K8" s="30"/>
      <c r="L8" s="11">
        <v>100000000</v>
      </c>
      <c r="M8" s="12"/>
      <c r="N8" s="13">
        <v>14376.5</v>
      </c>
      <c r="O8" s="13">
        <v>16940.900000000001</v>
      </c>
      <c r="P8" s="13">
        <v>16940.900000000001</v>
      </c>
      <c r="Q8" s="14">
        <f>P8/N8*100</f>
        <v>117.83744304942094</v>
      </c>
      <c r="R8" s="14">
        <f>P8/O8*100</f>
        <v>100</v>
      </c>
      <c r="S8" s="15"/>
      <c r="T8" s="16" t="s">
        <v>45</v>
      </c>
    </row>
    <row r="9" spans="1:20" ht="75" customHeight="1">
      <c r="A9" s="6"/>
      <c r="B9" s="30" t="s">
        <v>21</v>
      </c>
      <c r="C9" s="30"/>
      <c r="D9" s="30"/>
      <c r="E9" s="30"/>
      <c r="F9" s="30"/>
      <c r="G9" s="30"/>
      <c r="H9" s="30"/>
      <c r="I9" s="30"/>
      <c r="J9" s="30"/>
      <c r="K9" s="30"/>
      <c r="L9" s="11">
        <v>200000000</v>
      </c>
      <c r="M9" s="12"/>
      <c r="N9" s="13">
        <v>1336879.7</v>
      </c>
      <c r="O9" s="13">
        <v>1339694.6000000001</v>
      </c>
      <c r="P9" s="13">
        <v>1336047.2</v>
      </c>
      <c r="Q9" s="14">
        <f t="shared" ref="Q9:Q30" si="0">P9/N9*100</f>
        <v>99.937728129165251</v>
      </c>
      <c r="R9" s="14">
        <f t="shared" ref="R9:R30" si="1">P9/O9*100</f>
        <v>99.727743920144178</v>
      </c>
      <c r="S9" s="17"/>
      <c r="T9" s="16" t="s">
        <v>44</v>
      </c>
    </row>
    <row r="10" spans="1:20" ht="136.19999999999999" customHeight="1">
      <c r="A10" s="6"/>
      <c r="B10" s="30" t="s">
        <v>20</v>
      </c>
      <c r="C10" s="30"/>
      <c r="D10" s="30"/>
      <c r="E10" s="30"/>
      <c r="F10" s="30"/>
      <c r="G10" s="30"/>
      <c r="H10" s="30"/>
      <c r="I10" s="30"/>
      <c r="J10" s="30"/>
      <c r="K10" s="30"/>
      <c r="L10" s="11">
        <v>300000000</v>
      </c>
      <c r="M10" s="12"/>
      <c r="N10" s="13">
        <v>58479.5</v>
      </c>
      <c r="O10" s="13">
        <v>52655.1</v>
      </c>
      <c r="P10" s="13">
        <v>50864.7</v>
      </c>
      <c r="Q10" s="14">
        <f t="shared" si="0"/>
        <v>86.978684838276649</v>
      </c>
      <c r="R10" s="14">
        <f t="shared" si="1"/>
        <v>96.599759567449311</v>
      </c>
      <c r="S10" s="17"/>
      <c r="T10" s="16" t="s">
        <v>43</v>
      </c>
    </row>
    <row r="11" spans="1:20" ht="49.95" customHeight="1">
      <c r="A11" s="6"/>
      <c r="B11" s="30" t="s">
        <v>19</v>
      </c>
      <c r="C11" s="30"/>
      <c r="D11" s="30"/>
      <c r="E11" s="30"/>
      <c r="F11" s="30"/>
      <c r="G11" s="30"/>
      <c r="H11" s="30"/>
      <c r="I11" s="30"/>
      <c r="J11" s="30"/>
      <c r="K11" s="30"/>
      <c r="L11" s="11">
        <v>400000000</v>
      </c>
      <c r="M11" s="12"/>
      <c r="N11" s="13">
        <v>5050</v>
      </c>
      <c r="O11" s="13">
        <v>5012.5</v>
      </c>
      <c r="P11" s="13">
        <v>5011.7</v>
      </c>
      <c r="Q11" s="14">
        <f t="shared" si="0"/>
        <v>99.241584158415847</v>
      </c>
      <c r="R11" s="14">
        <f t="shared" si="1"/>
        <v>99.984039900249371</v>
      </c>
      <c r="S11" s="17"/>
      <c r="T11" s="18" t="s">
        <v>29</v>
      </c>
    </row>
    <row r="12" spans="1:20" ht="90.6" customHeight="1">
      <c r="A12" s="6"/>
      <c r="B12" s="30" t="s">
        <v>18</v>
      </c>
      <c r="C12" s="30"/>
      <c r="D12" s="30"/>
      <c r="E12" s="30"/>
      <c r="F12" s="30"/>
      <c r="G12" s="30"/>
      <c r="H12" s="30"/>
      <c r="I12" s="30"/>
      <c r="J12" s="30"/>
      <c r="K12" s="30"/>
      <c r="L12" s="11">
        <v>500000000</v>
      </c>
      <c r="M12" s="12"/>
      <c r="N12" s="13">
        <v>126165.6</v>
      </c>
      <c r="O12" s="13">
        <v>126786.1</v>
      </c>
      <c r="P12" s="13">
        <v>126786</v>
      </c>
      <c r="Q12" s="14">
        <f t="shared" si="0"/>
        <v>100.49173467252564</v>
      </c>
      <c r="R12" s="14">
        <f t="shared" si="1"/>
        <v>99.999921127000519</v>
      </c>
      <c r="S12" s="17"/>
      <c r="T12" s="18" t="s">
        <v>46</v>
      </c>
    </row>
    <row r="13" spans="1:20" ht="83.4" customHeight="1">
      <c r="A13" s="6"/>
      <c r="B13" s="30" t="s">
        <v>17</v>
      </c>
      <c r="C13" s="30"/>
      <c r="D13" s="30"/>
      <c r="E13" s="30"/>
      <c r="F13" s="30"/>
      <c r="G13" s="30"/>
      <c r="H13" s="30"/>
      <c r="I13" s="30"/>
      <c r="J13" s="30"/>
      <c r="K13" s="30"/>
      <c r="L13" s="11">
        <v>600000000</v>
      </c>
      <c r="M13" s="12"/>
      <c r="N13" s="13">
        <v>282273</v>
      </c>
      <c r="O13" s="13">
        <v>281900.79999999999</v>
      </c>
      <c r="P13" s="13">
        <v>281900.79999999999</v>
      </c>
      <c r="Q13" s="14">
        <f t="shared" si="0"/>
        <v>99.868141834323509</v>
      </c>
      <c r="R13" s="14">
        <f t="shared" si="1"/>
        <v>100</v>
      </c>
      <c r="S13" s="17"/>
      <c r="T13" s="18" t="s">
        <v>47</v>
      </c>
    </row>
    <row r="14" spans="1:20" ht="93.6" customHeight="1">
      <c r="A14" s="6"/>
      <c r="B14" s="30" t="s">
        <v>16</v>
      </c>
      <c r="C14" s="30"/>
      <c r="D14" s="30"/>
      <c r="E14" s="30"/>
      <c r="F14" s="30"/>
      <c r="G14" s="30"/>
      <c r="H14" s="30"/>
      <c r="I14" s="30"/>
      <c r="J14" s="30"/>
      <c r="K14" s="30"/>
      <c r="L14" s="11">
        <v>700000000</v>
      </c>
      <c r="M14" s="12"/>
      <c r="N14" s="13">
        <v>41028</v>
      </c>
      <c r="O14" s="13">
        <v>47162.8</v>
      </c>
      <c r="P14" s="13">
        <v>47159.6</v>
      </c>
      <c r="Q14" s="14">
        <f t="shared" si="0"/>
        <v>114.94491566734912</v>
      </c>
      <c r="R14" s="14">
        <f t="shared" si="1"/>
        <v>99.993214991476322</v>
      </c>
      <c r="S14" s="17"/>
      <c r="T14" s="16" t="s">
        <v>41</v>
      </c>
    </row>
    <row r="15" spans="1:20" ht="51.75" customHeight="1">
      <c r="A15" s="6"/>
      <c r="B15" s="30" t="s">
        <v>15</v>
      </c>
      <c r="C15" s="30"/>
      <c r="D15" s="30"/>
      <c r="E15" s="30"/>
      <c r="F15" s="30"/>
      <c r="G15" s="30"/>
      <c r="H15" s="30"/>
      <c r="I15" s="30"/>
      <c r="J15" s="30"/>
      <c r="K15" s="30"/>
      <c r="L15" s="11">
        <v>800000000</v>
      </c>
      <c r="M15" s="12"/>
      <c r="N15" s="13">
        <v>500</v>
      </c>
      <c r="O15" s="13">
        <v>500</v>
      </c>
      <c r="P15" s="13">
        <v>500</v>
      </c>
      <c r="Q15" s="14">
        <f t="shared" si="0"/>
        <v>100</v>
      </c>
      <c r="R15" s="14">
        <f t="shared" si="1"/>
        <v>100</v>
      </c>
      <c r="S15" s="17"/>
      <c r="T15" s="16"/>
    </row>
    <row r="16" spans="1:20" ht="54" customHeight="1">
      <c r="A16" s="6"/>
      <c r="B16" s="30" t="s">
        <v>14</v>
      </c>
      <c r="C16" s="30"/>
      <c r="D16" s="30"/>
      <c r="E16" s="30"/>
      <c r="F16" s="30"/>
      <c r="G16" s="30"/>
      <c r="H16" s="30"/>
      <c r="I16" s="30"/>
      <c r="J16" s="30"/>
      <c r="K16" s="30"/>
      <c r="L16" s="11">
        <v>900000000</v>
      </c>
      <c r="M16" s="12"/>
      <c r="N16" s="13">
        <v>3076.2</v>
      </c>
      <c r="O16" s="13">
        <v>3274.5</v>
      </c>
      <c r="P16" s="13">
        <v>3069.8</v>
      </c>
      <c r="Q16" s="14">
        <f t="shared" si="0"/>
        <v>99.791951108510517</v>
      </c>
      <c r="R16" s="14">
        <f t="shared" si="1"/>
        <v>93.748663918155444</v>
      </c>
      <c r="S16" s="17"/>
      <c r="T16" s="16" t="s">
        <v>35</v>
      </c>
    </row>
    <row r="17" spans="1:21" ht="80.25" customHeight="1">
      <c r="A17" s="6"/>
      <c r="B17" s="30" t="s">
        <v>13</v>
      </c>
      <c r="C17" s="30"/>
      <c r="D17" s="30"/>
      <c r="E17" s="30"/>
      <c r="F17" s="30"/>
      <c r="G17" s="30"/>
      <c r="H17" s="30"/>
      <c r="I17" s="30"/>
      <c r="J17" s="30"/>
      <c r="K17" s="30"/>
      <c r="L17" s="11">
        <v>1000000000</v>
      </c>
      <c r="M17" s="12"/>
      <c r="N17" s="13">
        <v>88711</v>
      </c>
      <c r="O17" s="13">
        <v>90189.4</v>
      </c>
      <c r="P17" s="13">
        <v>90137.8</v>
      </c>
      <c r="Q17" s="14">
        <f t="shared" si="0"/>
        <v>101.60836874795685</v>
      </c>
      <c r="R17" s="14">
        <f t="shared" si="1"/>
        <v>99.942787068103357</v>
      </c>
      <c r="S17" s="17"/>
      <c r="T17" s="16" t="s">
        <v>36</v>
      </c>
    </row>
    <row r="18" spans="1:21" ht="165.6" customHeight="1">
      <c r="A18" s="6"/>
      <c r="B18" s="30" t="s">
        <v>12</v>
      </c>
      <c r="C18" s="30"/>
      <c r="D18" s="30"/>
      <c r="E18" s="30"/>
      <c r="F18" s="30"/>
      <c r="G18" s="30"/>
      <c r="H18" s="30"/>
      <c r="I18" s="30"/>
      <c r="J18" s="30"/>
      <c r="K18" s="30"/>
      <c r="L18" s="11">
        <v>1100000000</v>
      </c>
      <c r="M18" s="12"/>
      <c r="N18" s="13">
        <v>48733.7</v>
      </c>
      <c r="O18" s="13">
        <v>434178</v>
      </c>
      <c r="P18" s="13">
        <v>420097.1</v>
      </c>
      <c r="Q18" s="14">
        <f t="shared" si="0"/>
        <v>862.02586711043898</v>
      </c>
      <c r="R18" s="14">
        <f t="shared" si="1"/>
        <v>96.756883121668992</v>
      </c>
      <c r="S18" s="17"/>
      <c r="T18" s="16" t="s">
        <v>37</v>
      </c>
    </row>
    <row r="19" spans="1:21" ht="287.25" customHeight="1">
      <c r="A19" s="6"/>
      <c r="B19" s="30" t="s">
        <v>11</v>
      </c>
      <c r="C19" s="30"/>
      <c r="D19" s="30"/>
      <c r="E19" s="30"/>
      <c r="F19" s="30"/>
      <c r="G19" s="30"/>
      <c r="H19" s="30"/>
      <c r="I19" s="30"/>
      <c r="J19" s="30"/>
      <c r="K19" s="30"/>
      <c r="L19" s="11">
        <v>1200000000</v>
      </c>
      <c r="M19" s="12"/>
      <c r="N19" s="13">
        <v>120275.2</v>
      </c>
      <c r="O19" s="13">
        <v>301869.2</v>
      </c>
      <c r="P19" s="13">
        <v>301689.09999999998</v>
      </c>
      <c r="Q19" s="14">
        <f t="shared" si="0"/>
        <v>250.83234116426328</v>
      </c>
      <c r="R19" s="14">
        <f t="shared" si="1"/>
        <v>99.940338398220135</v>
      </c>
      <c r="S19" s="17"/>
      <c r="T19" s="16" t="s">
        <v>38</v>
      </c>
    </row>
    <row r="20" spans="1:21" ht="120.6" customHeight="1">
      <c r="A20" s="6"/>
      <c r="B20" s="30" t="s">
        <v>10</v>
      </c>
      <c r="C20" s="30"/>
      <c r="D20" s="30"/>
      <c r="E20" s="30"/>
      <c r="F20" s="30"/>
      <c r="G20" s="30"/>
      <c r="H20" s="30"/>
      <c r="I20" s="30"/>
      <c r="J20" s="30"/>
      <c r="K20" s="30"/>
      <c r="L20" s="11">
        <v>1300000000</v>
      </c>
      <c r="M20" s="12"/>
      <c r="N20" s="13">
        <v>7985.3</v>
      </c>
      <c r="O20" s="13">
        <v>8953.4</v>
      </c>
      <c r="P20" s="13">
        <v>8874.2000000000007</v>
      </c>
      <c r="Q20" s="14">
        <f t="shared" si="0"/>
        <v>111.13170450703167</v>
      </c>
      <c r="R20" s="14">
        <f t="shared" si="1"/>
        <v>99.115419840507528</v>
      </c>
      <c r="S20" s="17"/>
      <c r="T20" s="16" t="s">
        <v>32</v>
      </c>
    </row>
    <row r="21" spans="1:21" ht="77.400000000000006" customHeight="1">
      <c r="A21" s="6"/>
      <c r="B21" s="30" t="s">
        <v>9</v>
      </c>
      <c r="C21" s="30"/>
      <c r="D21" s="30"/>
      <c r="E21" s="30"/>
      <c r="F21" s="30"/>
      <c r="G21" s="30"/>
      <c r="H21" s="30"/>
      <c r="I21" s="30"/>
      <c r="J21" s="30"/>
      <c r="K21" s="30"/>
      <c r="L21" s="11">
        <v>1400000000</v>
      </c>
      <c r="M21" s="12"/>
      <c r="N21" s="13">
        <v>290</v>
      </c>
      <c r="O21" s="13">
        <v>149.80000000000001</v>
      </c>
      <c r="P21" s="13">
        <v>149.80000000000001</v>
      </c>
      <c r="Q21" s="14">
        <f t="shared" si="0"/>
        <v>51.655172413793103</v>
      </c>
      <c r="R21" s="14">
        <f t="shared" si="1"/>
        <v>100</v>
      </c>
      <c r="S21" s="17"/>
      <c r="T21" s="18" t="s">
        <v>34</v>
      </c>
      <c r="U21" s="7"/>
    </row>
    <row r="22" spans="1:21" ht="85.2" customHeight="1">
      <c r="A22" s="6"/>
      <c r="B22" s="30" t="s">
        <v>8</v>
      </c>
      <c r="C22" s="30"/>
      <c r="D22" s="30"/>
      <c r="E22" s="30"/>
      <c r="F22" s="30"/>
      <c r="G22" s="30"/>
      <c r="H22" s="30"/>
      <c r="I22" s="30"/>
      <c r="J22" s="30"/>
      <c r="K22" s="30"/>
      <c r="L22" s="11">
        <v>1500000000</v>
      </c>
      <c r="M22" s="12"/>
      <c r="N22" s="13">
        <v>27700</v>
      </c>
      <c r="O22" s="13">
        <v>27978.799999999999</v>
      </c>
      <c r="P22" s="13">
        <v>27976</v>
      </c>
      <c r="Q22" s="14">
        <f t="shared" si="0"/>
        <v>100.99638989169675</v>
      </c>
      <c r="R22" s="14">
        <f t="shared" si="1"/>
        <v>99.989992422834433</v>
      </c>
      <c r="S22" s="17"/>
      <c r="T22" s="18" t="s">
        <v>42</v>
      </c>
      <c r="U22" s="7"/>
    </row>
    <row r="23" spans="1:21" ht="166.2" customHeight="1">
      <c r="A23" s="6"/>
      <c r="B23" s="30" t="s">
        <v>7</v>
      </c>
      <c r="C23" s="30"/>
      <c r="D23" s="30"/>
      <c r="E23" s="30"/>
      <c r="F23" s="30"/>
      <c r="G23" s="30"/>
      <c r="H23" s="30"/>
      <c r="I23" s="30"/>
      <c r="J23" s="30"/>
      <c r="K23" s="30"/>
      <c r="L23" s="11">
        <v>1600000000</v>
      </c>
      <c r="M23" s="12"/>
      <c r="N23" s="13">
        <v>260499.4</v>
      </c>
      <c r="O23" s="13">
        <v>442072.8</v>
      </c>
      <c r="P23" s="13">
        <v>441674.9</v>
      </c>
      <c r="Q23" s="14">
        <f t="shared" si="0"/>
        <v>169.54929646670973</v>
      </c>
      <c r="R23" s="14">
        <f t="shared" si="1"/>
        <v>99.909992200379676</v>
      </c>
      <c r="S23" s="17"/>
      <c r="T23" s="24" t="s">
        <v>50</v>
      </c>
      <c r="U23" s="7"/>
    </row>
    <row r="24" spans="1:21" ht="73.95" customHeight="1">
      <c r="A24" s="6"/>
      <c r="B24" s="30" t="s">
        <v>6</v>
      </c>
      <c r="C24" s="30"/>
      <c r="D24" s="30"/>
      <c r="E24" s="30"/>
      <c r="F24" s="30"/>
      <c r="G24" s="30"/>
      <c r="H24" s="30"/>
      <c r="I24" s="30"/>
      <c r="J24" s="30"/>
      <c r="K24" s="30"/>
      <c r="L24" s="11">
        <v>1700000000</v>
      </c>
      <c r="M24" s="12"/>
      <c r="N24" s="13">
        <v>20873</v>
      </c>
      <c r="O24" s="13">
        <v>23182</v>
      </c>
      <c r="P24" s="13">
        <v>23101.9</v>
      </c>
      <c r="Q24" s="14">
        <f t="shared" si="0"/>
        <v>110.67838834858431</v>
      </c>
      <c r="R24" s="14">
        <f t="shared" si="1"/>
        <v>99.654473298248647</v>
      </c>
      <c r="S24" s="17"/>
      <c r="T24" s="18" t="s">
        <v>40</v>
      </c>
      <c r="U24" s="7"/>
    </row>
    <row r="25" spans="1:21" ht="152.4" customHeight="1">
      <c r="A25" s="6"/>
      <c r="B25" s="30" t="s">
        <v>5</v>
      </c>
      <c r="C25" s="30"/>
      <c r="D25" s="30"/>
      <c r="E25" s="30"/>
      <c r="F25" s="30"/>
      <c r="G25" s="30"/>
      <c r="H25" s="30"/>
      <c r="I25" s="30"/>
      <c r="J25" s="30"/>
      <c r="K25" s="30"/>
      <c r="L25" s="11">
        <v>1800000000</v>
      </c>
      <c r="M25" s="12"/>
      <c r="N25" s="13">
        <v>150313.79999999999</v>
      </c>
      <c r="O25" s="13">
        <v>291325.09999999998</v>
      </c>
      <c r="P25" s="13">
        <v>291323.2</v>
      </c>
      <c r="Q25" s="14">
        <f t="shared" si="0"/>
        <v>193.81001611295838</v>
      </c>
      <c r="R25" s="14">
        <f t="shared" si="1"/>
        <v>99.999347807655454</v>
      </c>
      <c r="S25" s="17"/>
      <c r="T25" s="18" t="s">
        <v>39</v>
      </c>
      <c r="U25" s="7"/>
    </row>
    <row r="26" spans="1:21" ht="49.95" customHeight="1">
      <c r="A26" s="6"/>
      <c r="B26" s="30" t="s">
        <v>4</v>
      </c>
      <c r="C26" s="30"/>
      <c r="D26" s="30"/>
      <c r="E26" s="30"/>
      <c r="F26" s="30"/>
      <c r="G26" s="30"/>
      <c r="H26" s="30"/>
      <c r="I26" s="30"/>
      <c r="J26" s="30"/>
      <c r="K26" s="30"/>
      <c r="L26" s="11">
        <v>1900000000</v>
      </c>
      <c r="M26" s="12"/>
      <c r="N26" s="13">
        <v>63070</v>
      </c>
      <c r="O26" s="13">
        <v>62180</v>
      </c>
      <c r="P26" s="13">
        <v>59864</v>
      </c>
      <c r="Q26" s="14">
        <f t="shared" si="0"/>
        <v>94.916759156492787</v>
      </c>
      <c r="R26" s="14">
        <f t="shared" si="1"/>
        <v>96.275329688002572</v>
      </c>
      <c r="S26" s="17"/>
      <c r="T26" s="18" t="s">
        <v>33</v>
      </c>
      <c r="U26" s="7"/>
    </row>
    <row r="27" spans="1:21" ht="51" customHeight="1">
      <c r="A27" s="6"/>
      <c r="B27" s="30" t="s">
        <v>3</v>
      </c>
      <c r="C27" s="30"/>
      <c r="D27" s="30"/>
      <c r="E27" s="30"/>
      <c r="F27" s="30"/>
      <c r="G27" s="30"/>
      <c r="H27" s="30"/>
      <c r="I27" s="30"/>
      <c r="J27" s="30"/>
      <c r="K27" s="30"/>
      <c r="L27" s="11">
        <v>2000000000</v>
      </c>
      <c r="M27" s="12"/>
      <c r="N27" s="13">
        <v>585</v>
      </c>
      <c r="O27" s="13">
        <v>394.5</v>
      </c>
      <c r="P27" s="13">
        <v>391.6</v>
      </c>
      <c r="Q27" s="14">
        <f t="shared" si="0"/>
        <v>66.940170940170944</v>
      </c>
      <c r="R27" s="14">
        <f t="shared" si="1"/>
        <v>99.264892268694567</v>
      </c>
      <c r="S27" s="17"/>
      <c r="T27" s="18" t="s">
        <v>31</v>
      </c>
      <c r="U27" s="7"/>
    </row>
    <row r="28" spans="1:21" ht="69.599999999999994" customHeight="1">
      <c r="A28" s="6"/>
      <c r="B28" s="30" t="s">
        <v>2</v>
      </c>
      <c r="C28" s="30"/>
      <c r="D28" s="30"/>
      <c r="E28" s="30"/>
      <c r="F28" s="30"/>
      <c r="G28" s="30"/>
      <c r="H28" s="30"/>
      <c r="I28" s="30"/>
      <c r="J28" s="30"/>
      <c r="K28" s="30"/>
      <c r="L28" s="11">
        <v>2100000000</v>
      </c>
      <c r="M28" s="12"/>
      <c r="N28" s="13">
        <v>16055.7</v>
      </c>
      <c r="O28" s="13">
        <v>15232.9</v>
      </c>
      <c r="P28" s="13">
        <v>15205.1</v>
      </c>
      <c r="Q28" s="14">
        <f t="shared" si="0"/>
        <v>94.702192990651284</v>
      </c>
      <c r="R28" s="14">
        <f t="shared" si="1"/>
        <v>99.817500279001379</v>
      </c>
      <c r="S28" s="17"/>
      <c r="T28" s="24" t="s">
        <v>48</v>
      </c>
      <c r="U28" s="7"/>
    </row>
    <row r="29" spans="1:21" ht="54.6" customHeight="1">
      <c r="A29" s="6"/>
      <c r="B29" s="30" t="s">
        <v>1</v>
      </c>
      <c r="C29" s="30"/>
      <c r="D29" s="30"/>
      <c r="E29" s="30"/>
      <c r="F29" s="30"/>
      <c r="G29" s="30"/>
      <c r="H29" s="30"/>
      <c r="I29" s="30"/>
      <c r="J29" s="30"/>
      <c r="K29" s="30"/>
      <c r="L29" s="11">
        <v>2200000000</v>
      </c>
      <c r="M29" s="12"/>
      <c r="N29" s="13">
        <v>57440</v>
      </c>
      <c r="O29" s="13">
        <v>59184.4</v>
      </c>
      <c r="P29" s="13">
        <v>59132.1</v>
      </c>
      <c r="Q29" s="14">
        <f t="shared" si="0"/>
        <v>102.94585654596101</v>
      </c>
      <c r="R29" s="14">
        <f t="shared" si="1"/>
        <v>99.911632119274671</v>
      </c>
      <c r="S29" s="17"/>
      <c r="T29" s="18" t="s">
        <v>30</v>
      </c>
      <c r="U29" s="7"/>
    </row>
    <row r="30" spans="1:21" ht="18.75" customHeight="1">
      <c r="A30" s="2"/>
      <c r="B30" s="38" t="s">
        <v>28</v>
      </c>
      <c r="C30" s="39"/>
      <c r="D30" s="39"/>
      <c r="E30" s="39"/>
      <c r="F30" s="39"/>
      <c r="G30" s="39"/>
      <c r="H30" s="39"/>
      <c r="I30" s="39"/>
      <c r="J30" s="39"/>
      <c r="K30" s="40"/>
      <c r="L30" s="19"/>
      <c r="M30" s="19"/>
      <c r="N30" s="20">
        <f>SUM(N8:N29)</f>
        <v>2730360.5999999996</v>
      </c>
      <c r="O30" s="20">
        <f t="shared" ref="O30:P30" si="2">SUM(O8:O29)</f>
        <v>3630817.5999999996</v>
      </c>
      <c r="P30" s="20">
        <f t="shared" si="2"/>
        <v>3607897.5000000005</v>
      </c>
      <c r="Q30" s="21">
        <f t="shared" si="0"/>
        <v>132.13996349053679</v>
      </c>
      <c r="R30" s="21">
        <f t="shared" si="1"/>
        <v>99.368734469062858</v>
      </c>
      <c r="S30" s="22"/>
      <c r="T30" s="23"/>
    </row>
    <row r="31" spans="1:21" ht="12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</sheetData>
  <mergeCells count="32">
    <mergeCell ref="B30:K30"/>
    <mergeCell ref="B29:K29"/>
    <mergeCell ref="B27:K27"/>
    <mergeCell ref="B28:K28"/>
    <mergeCell ref="B19:K19"/>
    <mergeCell ref="B20:K20"/>
    <mergeCell ref="B21:K21"/>
    <mergeCell ref="B22:K22"/>
    <mergeCell ref="B23:K23"/>
    <mergeCell ref="B24:K24"/>
    <mergeCell ref="B26:K26"/>
    <mergeCell ref="B18:K18"/>
    <mergeCell ref="B13:K13"/>
    <mergeCell ref="B14:K14"/>
    <mergeCell ref="B15:K15"/>
    <mergeCell ref="B16:K16"/>
    <mergeCell ref="Q5:R5"/>
    <mergeCell ref="B8:K8"/>
    <mergeCell ref="B3:T3"/>
    <mergeCell ref="T5:T6"/>
    <mergeCell ref="B25:K25"/>
    <mergeCell ref="B9:K9"/>
    <mergeCell ref="B10:K10"/>
    <mergeCell ref="B11:K11"/>
    <mergeCell ref="B12:K12"/>
    <mergeCell ref="P5:P6"/>
    <mergeCell ref="B5:K6"/>
    <mergeCell ref="L5:L6"/>
    <mergeCell ref="N5:N6"/>
    <mergeCell ref="O5:O6"/>
    <mergeCell ref="B7:K7"/>
    <mergeCell ref="B17:K17"/>
  </mergeCells>
  <pageMargins left="0.39370078740157483" right="0.27559055118110237" top="0.98425196850393704" bottom="0.39370078740157483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(КЦСР)</vt:lpstr>
      <vt:lpstr>'СРБ на год (КЦСР)'!Заголовки_для_печати</vt:lpstr>
      <vt:lpstr>'СРБ на год (КЦСР)'!Область_печати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Киосова Елена Сергеевна</cp:lastModifiedBy>
  <cp:lastPrinted>2017-03-30T06:01:08Z</cp:lastPrinted>
  <dcterms:created xsi:type="dcterms:W3CDTF">2017-03-17T09:39:11Z</dcterms:created>
  <dcterms:modified xsi:type="dcterms:W3CDTF">2017-03-30T07:27:45Z</dcterms:modified>
</cp:coreProperties>
</file>